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169\PREPARACION\ANEXOS\"/>
    </mc:Choice>
  </mc:AlternateContent>
  <xr:revisionPtr revIDLastSave="0" documentId="13_ncr:1_{7D4797C9-BC92-4DE9-9D5C-96879D176150}" xr6:coauthVersionLast="47" xr6:coauthVersionMax="47" xr10:uidLastSave="{00000000-0000-0000-0000-000000000000}"/>
  <workbookProtection workbookAlgorithmName="SHA-512" workbookHashValue="LWZtW+LJxJJTY3wquS/V2VJFqdO/1eo9sB4Bgxh8OoXRtkjv+IGw5TA7hVfdfXBtDsnmMWIzM8dP5XCAw3eNZQ==" workbookSaltValue="jWXDlrgPP9z/kLctcj0w8Q==" workbookSpinCount="100000" lockStructure="1"/>
  <bookViews>
    <workbookView xWindow="-108"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9" i="1" l="1"/>
  <c r="I48" i="1"/>
  <c r="I36" i="1"/>
  <c r="I35" i="1"/>
  <c r="I34" i="1"/>
  <c r="I33" i="1"/>
  <c r="I32" i="1"/>
  <c r="I47" i="1"/>
  <c r="I46" i="1"/>
  <c r="I38" i="1"/>
  <c r="I26" i="1"/>
  <c r="I29" i="1"/>
  <c r="I54" i="1"/>
  <c r="I53" i="1"/>
  <c r="I58" i="1"/>
  <c r="I57" i="1"/>
  <c r="I56" i="1"/>
  <c r="I55" i="1"/>
  <c r="I52" i="1"/>
  <c r="I51" i="1"/>
  <c r="I50" i="1"/>
  <c r="I49" i="1"/>
  <c r="I43" i="1"/>
  <c r="I45" i="1"/>
  <c r="I44" i="1"/>
  <c r="I30" i="1"/>
  <c r="I27" i="1"/>
  <c r="I28" i="1"/>
  <c r="I23" i="1"/>
  <c r="I41" i="1"/>
  <c r="I22" i="1" l="1"/>
  <c r="I24" i="1" l="1"/>
  <c r="I40" i="1" l="1"/>
  <c r="I60" i="1" s="1"/>
  <c r="I21" i="1"/>
  <c r="I64" i="1" l="1"/>
</calcChain>
</file>

<file path=xl/sharedStrings.xml><?xml version="1.0" encoding="utf-8"?>
<sst xmlns="http://schemas.openxmlformats.org/spreadsheetml/2006/main" count="72" uniqueCount="57">
  <si>
    <t>SERVICIO</t>
  </si>
  <si>
    <t>CONSUMO ESTIMADO</t>
  </si>
  <si>
    <t>CONSULTAS DE ESPECIALISTAS</t>
  </si>
  <si>
    <t>SUBTOTAL (en Euros, Impuesto/s Indirecto/s no incluido/s)</t>
  </si>
  <si>
    <t>Urgencias</t>
  </si>
  <si>
    <t>Enfermería</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</si>
  <si>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</si>
  <si>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</si>
  <si>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</si>
  <si>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</si>
  <si>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</si>
  <si>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</si>
  <si>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</si>
  <si>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Primeras consultas especialistas</t>
  </si>
  <si>
    <t>Consultas sucesivas especialistas</t>
  </si>
  <si>
    <t>PRUEBAS DIAGNÓSTICAS U OTRAS ACTUACIONES DE CADA ESPECIALIDAD</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</si>
  <si>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</si>
  <si>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</si>
  <si>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Anestesia y Reanimación (U.35)</t>
  </si>
  <si>
    <t>INTERVENCIONES QUIRÚRGICAS</t>
  </si>
  <si>
    <t>Consultas preoperatorio</t>
  </si>
  <si>
    <t>Grupo I</t>
  </si>
  <si>
    <t>Grupo II</t>
  </si>
  <si>
    <t>Grupo III</t>
  </si>
  <si>
    <t>Grupo IV</t>
  </si>
  <si>
    <t>Grupo V</t>
  </si>
  <si>
    <t>Inyectables</t>
  </si>
  <si>
    <t>Curas</t>
  </si>
  <si>
    <t>CONSULTAS DEL PERSONAL CONCERTADO EN CENTRO FREMAP</t>
  </si>
  <si>
    <t>Primeras consultas Especialistas</t>
  </si>
  <si>
    <t>Consultas sucesivas Especialistas</t>
  </si>
  <si>
    <t>Alergología (U.6)</t>
  </si>
  <si>
    <t>Test Epicutáneo</t>
  </si>
  <si>
    <t>Test cutáneo (Prick test)</t>
  </si>
  <si>
    <t>Otorrinolaringología (U.52)</t>
  </si>
  <si>
    <t>Audiometría</t>
  </si>
  <si>
    <t>Rinofibrolaringoscopia</t>
  </si>
  <si>
    <t>Análisis clínicos (U.73)</t>
  </si>
  <si>
    <t>Analítica perfil accidente biológico (pinchazo accidental)</t>
  </si>
  <si>
    <t>Analítica perfil bioquímica</t>
  </si>
  <si>
    <t>Analítica perfil reumático</t>
  </si>
  <si>
    <t>Analítica perfil preoperatorio</t>
  </si>
  <si>
    <t>Analítica perfil preoperatorio + Serología</t>
  </si>
  <si>
    <t>Serología</t>
  </si>
  <si>
    <t>Analítica perfil cardiaco</t>
  </si>
  <si>
    <t>Hemograma completo</t>
  </si>
  <si>
    <t>Antígenos SARS COV</t>
  </si>
  <si>
    <t>PCR</t>
  </si>
  <si>
    <t>LOTE 4 - CONTRATACIÓN DEL SERVICIO DE ASISTENCIA SANITARIA EN HOSPITALES DE VALLADOLID</t>
  </si>
  <si>
    <t>INTERVENCIONES QUIRÚRGICAS DEL PERSONAL CONCERTADO EN NUESTRAS INSTALACIONES</t>
  </si>
  <si>
    <t>Consultas de Especialistas en FREMAP</t>
  </si>
  <si>
    <t>Logopedia (U.61)</t>
  </si>
  <si>
    <t>Sesión de logopedia</t>
  </si>
  <si>
    <r>
      <t xml:space="preserve">Radiodiagnóstico (U.88)
</t>
    </r>
    <r>
      <rPr>
        <i/>
        <sz val="11"/>
        <rFont val="Calibri"/>
        <family val="2"/>
      </rPr>
      <t>(para pacientes ingresados o urgentes)</t>
    </r>
  </si>
  <si>
    <t>TAC Simple</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</si>
  <si>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88.830,80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r>
  </si>
  <si>
    <t>Grupo 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</si>
</sst>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b/>
      <sz val="11"/>
      <color rgb="FFFF0000"/>
      <name val="Calibri"/>
      <family val="2"/>
    </font>
    <font>
      <i/>
      <sz val="11"/>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5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64">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20" xfId="1" applyFont="1" applyFill="1" applyBorder="1" applyAlignment="1">
      <alignment horizontal="center" vertical="center" wrapText="1"/>
    </xf>
    <xf numFmtId="3" fontId="4" fillId="0" borderId="17" xfId="1" applyNumberFormat="1" applyFont="1" applyBorder="1" applyAlignment="1">
      <alignment horizontal="center" vertical="center"/>
    </xf>
    <xf numFmtId="0" fontId="0" fillId="0" borderId="7" xfId="0" applyBorder="1"/>
    <xf numFmtId="165" fontId="0" fillId="0" borderId="0" xfId="0" applyNumberFormat="1"/>
    <xf numFmtId="44" fontId="0" fillId="0" borderId="0" xfId="0" applyNumberFormat="1"/>
    <xf numFmtId="3" fontId="4" fillId="0" borderId="28"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3" fontId="4" fillId="0" borderId="12" xfId="1" applyNumberFormat="1" applyFont="1" applyBorder="1" applyAlignment="1">
      <alignment horizontal="center" vertical="center"/>
    </xf>
    <xf numFmtId="3" fontId="4" fillId="0" borderId="34" xfId="1" applyNumberFormat="1" applyFont="1" applyBorder="1" applyAlignment="1">
      <alignment horizontal="center" vertical="center"/>
    </xf>
    <xf numFmtId="3" fontId="4" fillId="0" borderId="37" xfId="1" applyNumberFormat="1" applyFont="1" applyBorder="1" applyAlignment="1">
      <alignment horizontal="center" vertical="center"/>
    </xf>
    <xf numFmtId="3" fontId="4" fillId="0" borderId="41" xfId="1" applyNumberFormat="1" applyFont="1" applyBorder="1" applyAlignment="1">
      <alignment horizontal="center" vertical="center"/>
    </xf>
    <xf numFmtId="0" fontId="4" fillId="3" borderId="21" xfId="1" applyFont="1" applyFill="1" applyBorder="1" applyAlignment="1">
      <alignment horizontal="center" vertical="center" wrapText="1"/>
    </xf>
    <xf numFmtId="166" fontId="4" fillId="5" borderId="13" xfId="1" applyNumberFormat="1" applyFont="1" applyFill="1" applyBorder="1" applyAlignment="1" applyProtection="1">
      <alignment horizontal="center" vertical="center" wrapText="1"/>
    </xf>
    <xf numFmtId="166" fontId="4" fillId="5" borderId="40" xfId="1" applyNumberFormat="1" applyFont="1" applyFill="1" applyBorder="1" applyAlignment="1" applyProtection="1">
      <alignment horizontal="center" vertical="center" wrapText="1"/>
    </xf>
    <xf numFmtId="166" fontId="4" fillId="5" borderId="36" xfId="1" applyNumberFormat="1" applyFont="1" applyFill="1" applyBorder="1" applyAlignment="1" applyProtection="1">
      <alignment horizontal="center" vertical="center" wrapText="1"/>
    </xf>
    <xf numFmtId="166" fontId="4" fillId="5" borderId="1" xfId="1" applyNumberFormat="1" applyFont="1" applyFill="1" applyBorder="1" applyAlignment="1" applyProtection="1">
      <alignment horizontal="center" vertical="center" wrapText="1"/>
    </xf>
    <xf numFmtId="166" fontId="4" fillId="5" borderId="29" xfId="1" applyNumberFormat="1" applyFont="1" applyFill="1" applyBorder="1" applyAlignment="1" applyProtection="1">
      <alignment horizontal="center" vertical="center" wrapText="1"/>
    </xf>
    <xf numFmtId="3" fontId="4" fillId="0" borderId="53" xfId="1" applyNumberFormat="1" applyFont="1" applyBorder="1" applyAlignment="1">
      <alignment horizontal="center" vertical="center"/>
    </xf>
    <xf numFmtId="3" fontId="4" fillId="0" borderId="2" xfId="1" applyNumberFormat="1" applyFont="1" applyBorder="1" applyAlignment="1">
      <alignment horizontal="center" vertical="center"/>
    </xf>
    <xf numFmtId="0" fontId="4" fillId="3" borderId="54" xfId="1" applyFont="1" applyFill="1" applyBorder="1" applyAlignment="1">
      <alignment horizontal="left" vertical="center" wrapText="1"/>
    </xf>
    <xf numFmtId="0" fontId="4" fillId="3" borderId="50" xfId="1" applyFont="1" applyFill="1" applyBorder="1" applyAlignment="1">
      <alignment horizontal="left" vertical="center" wrapText="1"/>
    </xf>
    <xf numFmtId="0" fontId="4" fillId="3" borderId="55" xfId="1" applyFont="1" applyFill="1" applyBorder="1" applyAlignment="1">
      <alignment horizontal="left" vertical="center" wrapText="1"/>
    </xf>
    <xf numFmtId="0" fontId="4" fillId="3" borderId="51" xfId="1" applyFont="1" applyFill="1" applyBorder="1" applyAlignment="1">
      <alignment horizontal="left" vertical="center" wrapText="1"/>
    </xf>
    <xf numFmtId="0" fontId="4" fillId="3" borderId="21" xfId="1" applyFont="1" applyFill="1" applyBorder="1" applyAlignment="1">
      <alignment horizontal="center" vertical="center" wrapText="1"/>
    </xf>
    <xf numFmtId="0" fontId="4" fillId="3" borderId="44" xfId="1" applyFont="1" applyFill="1" applyBorder="1" applyAlignment="1">
      <alignment vertical="center" wrapText="1"/>
    </xf>
    <xf numFmtId="0" fontId="4" fillId="3" borderId="0" xfId="1" applyFont="1" applyFill="1" applyBorder="1" applyAlignment="1">
      <alignment vertical="center" wrapText="1"/>
    </xf>
    <xf numFmtId="3" fontId="4" fillId="0" borderId="49" xfId="1" applyNumberFormat="1" applyFont="1" applyBorder="1" applyAlignment="1">
      <alignment horizontal="center" vertical="center"/>
    </xf>
    <xf numFmtId="166" fontId="4" fillId="5" borderId="48" xfId="1" applyNumberFormat="1" applyFont="1" applyFill="1" applyBorder="1" applyAlignment="1" applyProtection="1">
      <alignment horizontal="center" vertical="center" wrapText="1"/>
    </xf>
    <xf numFmtId="0" fontId="4" fillId="3" borderId="56" xfId="1" applyFont="1" applyFill="1" applyBorder="1" applyAlignment="1">
      <alignment horizontal="left" vertical="center" wrapText="1"/>
    </xf>
    <xf numFmtId="3" fontId="4" fillId="0" borderId="57" xfId="1" applyNumberFormat="1" applyFont="1" applyBorder="1" applyAlignment="1">
      <alignment horizontal="center" vertical="center"/>
    </xf>
    <xf numFmtId="0" fontId="4" fillId="3" borderId="20" xfId="1" applyFont="1" applyFill="1" applyBorder="1" applyAlignment="1">
      <alignment horizontal="left" vertical="center" wrapText="1"/>
    </xf>
    <xf numFmtId="166" fontId="4" fillId="6" borderId="24" xfId="1" applyNumberFormat="1" applyFont="1" applyFill="1" applyBorder="1" applyAlignment="1" applyProtection="1">
      <alignment horizontal="center" vertical="center" wrapText="1"/>
      <protection locked="0"/>
    </xf>
    <xf numFmtId="166" fontId="2" fillId="0" borderId="37" xfId="1" applyNumberFormat="1" applyBorder="1" applyAlignment="1">
      <alignment horizontal="right" vertical="center" wrapText="1"/>
    </xf>
    <xf numFmtId="166" fontId="2" fillId="0" borderId="18" xfId="1" applyNumberFormat="1" applyBorder="1" applyAlignment="1">
      <alignment horizontal="right" vertical="center" wrapText="1"/>
    </xf>
    <xf numFmtId="166" fontId="4" fillId="6" borderId="29" xfId="1" applyNumberFormat="1" applyFont="1" applyFill="1" applyBorder="1" applyAlignment="1" applyProtection="1">
      <alignment horizontal="center" vertical="center" wrapText="1"/>
      <protection locked="0"/>
    </xf>
    <xf numFmtId="166" fontId="4" fillId="6" borderId="53" xfId="1" applyNumberFormat="1" applyFont="1" applyFill="1" applyBorder="1" applyAlignment="1" applyProtection="1">
      <alignment horizontal="center" vertical="center" wrapText="1"/>
      <protection locked="0"/>
    </xf>
    <xf numFmtId="166" fontId="2" fillId="0" borderId="28" xfId="1" applyNumberFormat="1" applyBorder="1" applyAlignment="1">
      <alignment horizontal="right" vertical="center" wrapText="1"/>
    </xf>
    <xf numFmtId="166" fontId="2" fillId="0" borderId="27" xfId="1" applyNumberFormat="1" applyBorder="1" applyAlignment="1">
      <alignment horizontal="right" vertical="center" wrapText="1"/>
    </xf>
    <xf numFmtId="166" fontId="4" fillId="6" borderId="13" xfId="1" applyNumberFormat="1" applyFont="1" applyFill="1" applyBorder="1" applyAlignment="1" applyProtection="1">
      <alignment horizontal="center" vertical="center" wrapText="1"/>
      <protection locked="0"/>
    </xf>
    <xf numFmtId="166" fontId="4" fillId="6" borderId="12" xfId="1" applyNumberFormat="1" applyFont="1" applyFill="1" applyBorder="1" applyAlignment="1" applyProtection="1">
      <alignment horizontal="center" vertical="center" wrapText="1"/>
      <protection locked="0"/>
    </xf>
    <xf numFmtId="166" fontId="2" fillId="0" borderId="17" xfId="1" applyNumberFormat="1" applyBorder="1" applyAlignment="1">
      <alignment horizontal="right" vertical="center" wrapText="1"/>
    </xf>
    <xf numFmtId="166" fontId="2" fillId="0" borderId="31" xfId="1" applyNumberFormat="1" applyBorder="1" applyAlignment="1">
      <alignment horizontal="right" vertical="center" wrapText="1"/>
    </xf>
    <xf numFmtId="166" fontId="4" fillId="6" borderId="1" xfId="1" applyNumberFormat="1" applyFont="1" applyFill="1" applyBorder="1" applyAlignment="1" applyProtection="1">
      <alignment horizontal="center" vertical="center" wrapText="1"/>
      <protection locked="0"/>
    </xf>
    <xf numFmtId="166" fontId="4" fillId="6" borderId="2" xfId="1" applyNumberFormat="1" applyFont="1" applyFill="1" applyBorder="1" applyAlignment="1" applyProtection="1">
      <alignment horizontal="center" vertical="center" wrapText="1"/>
      <protection locked="0"/>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4" fillId="3" borderId="21" xfId="1" applyFont="1" applyFill="1" applyBorder="1" applyAlignment="1">
      <alignment horizontal="center" vertical="center" wrapText="1"/>
    </xf>
    <xf numFmtId="0" fontId="4" fillId="3" borderId="22" xfId="1" applyFont="1" applyFill="1" applyBorder="1" applyAlignment="1">
      <alignment horizontal="center" vertical="center" wrapText="1"/>
    </xf>
    <xf numFmtId="0" fontId="4" fillId="3" borderId="23" xfId="1" applyFont="1" applyFill="1" applyBorder="1" applyAlignment="1">
      <alignment horizontal="center" vertical="center" wrapText="1"/>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4" fillId="3" borderId="42" xfId="1" applyFont="1" applyFill="1" applyBorder="1" applyAlignment="1">
      <alignment horizontal="left" vertical="center" wrapText="1"/>
    </xf>
    <xf numFmtId="0" fontId="4" fillId="3" borderId="11" xfId="1" applyFont="1" applyFill="1" applyBorder="1" applyAlignment="1">
      <alignment horizontal="left" vertical="center" wrapText="1"/>
    </xf>
    <xf numFmtId="166" fontId="2" fillId="0" borderId="47" xfId="1" applyNumberFormat="1" applyBorder="1" applyAlignment="1">
      <alignment horizontal="right" vertical="center" wrapText="1"/>
    </xf>
    <xf numFmtId="166" fontId="2" fillId="0" borderId="30"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0" fontId="4" fillId="3" borderId="43" xfId="1" applyFont="1" applyFill="1" applyBorder="1" applyAlignment="1">
      <alignment horizontal="left" vertical="center" wrapText="1"/>
    </xf>
    <xf numFmtId="0" fontId="4" fillId="3" borderId="44" xfId="1" applyFont="1" applyFill="1" applyBorder="1" applyAlignment="1">
      <alignment horizontal="left" vertical="center" wrapText="1"/>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4" fillId="6" borderId="48" xfId="6" applyNumberFormat="1" applyFont="1" applyFill="1" applyBorder="1" applyAlignment="1" applyProtection="1">
      <alignment horizontal="center" vertical="center" wrapText="1"/>
      <protection locked="0"/>
    </xf>
    <xf numFmtId="166" fontId="4" fillId="6" borderId="49"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66" fontId="2" fillId="0" borderId="15" xfId="1" applyNumberFormat="1" applyBorder="1" applyAlignment="1">
      <alignment horizontal="right" vertical="center" wrapText="1"/>
    </xf>
    <xf numFmtId="166" fontId="2" fillId="0" borderId="26" xfId="1" applyNumberFormat="1" applyBorder="1" applyAlignment="1">
      <alignment horizontal="right" vertical="center" wrapText="1"/>
    </xf>
    <xf numFmtId="166" fontId="4" fillId="6" borderId="25" xfId="1" applyNumberFormat="1" applyFont="1" applyFill="1" applyBorder="1" applyAlignment="1" applyProtection="1">
      <alignment horizontal="center" vertical="center" wrapText="1"/>
      <protection locked="0"/>
    </xf>
    <xf numFmtId="0" fontId="4" fillId="3" borderId="34" xfId="1" applyFont="1" applyFill="1" applyBorder="1" applyAlignment="1">
      <alignment horizontal="left" vertical="center" wrapText="1"/>
    </xf>
    <xf numFmtId="0" fontId="4" fillId="3" borderId="45" xfId="1" applyFont="1" applyFill="1" applyBorder="1" applyAlignment="1">
      <alignment horizontal="lef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4" fillId="3" borderId="14" xfId="1" applyFont="1" applyFill="1" applyBorder="1" applyAlignment="1">
      <alignment horizontal="left" vertical="center" wrapText="1"/>
    </xf>
    <xf numFmtId="166" fontId="4" fillId="6" borderId="35" xfId="1" applyNumberFormat="1" applyFont="1" applyFill="1" applyBorder="1" applyAlignment="1" applyProtection="1">
      <alignment horizontal="center" vertical="center" wrapText="1"/>
      <protection locked="0"/>
    </xf>
    <xf numFmtId="166" fontId="2" fillId="0" borderId="43" xfId="1" applyNumberFormat="1" applyBorder="1" applyAlignment="1">
      <alignment horizontal="right" vertical="center" wrapText="1"/>
    </xf>
    <xf numFmtId="166" fontId="2" fillId="0" borderId="14" xfId="1" applyNumberFormat="1" applyBorder="1" applyAlignment="1">
      <alignment horizontal="right"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28" xfId="4" applyNumberFormat="1" applyFont="1" applyFill="1" applyBorder="1" applyAlignment="1">
      <alignment horizontal="center" vertical="center" wrapText="1"/>
    </xf>
    <xf numFmtId="165" fontId="4" fillId="2" borderId="27" xfId="4" applyNumberFormat="1" applyFont="1" applyFill="1" applyBorder="1" applyAlignment="1">
      <alignment horizontal="center" vertical="center" wrapText="1"/>
    </xf>
    <xf numFmtId="165" fontId="4" fillId="2" borderId="37"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46" xfId="4" applyNumberFormat="1" applyFont="1" applyFill="1" applyBorder="1" applyAlignment="1">
      <alignment horizontal="center" vertical="center" wrapText="1"/>
    </xf>
    <xf numFmtId="165" fontId="4" fillId="2" borderId="19" xfId="4" applyNumberFormat="1" applyFont="1" applyFill="1" applyBorder="1" applyAlignment="1">
      <alignment horizontal="center" vertical="center" wrapText="1"/>
    </xf>
    <xf numFmtId="44" fontId="4" fillId="7" borderId="15" xfId="6" applyFont="1" applyFill="1" applyBorder="1" applyAlignment="1">
      <alignment horizontal="center" vertical="center"/>
    </xf>
    <xf numFmtId="44" fontId="4" fillId="7" borderId="26" xfId="6" applyFont="1" applyFill="1" applyBorder="1" applyAlignment="1">
      <alignment horizontal="center" vertical="center"/>
    </xf>
    <xf numFmtId="0" fontId="4" fillId="7" borderId="15" xfId="1" applyFont="1" applyFill="1" applyBorder="1" applyAlignment="1">
      <alignment horizontal="center" vertical="center" wrapText="1"/>
    </xf>
    <xf numFmtId="0" fontId="4" fillId="7" borderId="16"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166" fontId="4" fillId="6" borderId="36" xfId="1" applyNumberFormat="1" applyFont="1" applyFill="1" applyBorder="1" applyAlignment="1" applyProtection="1">
      <alignment horizontal="center" vertical="center" wrapText="1"/>
      <protection locked="0"/>
    </xf>
    <xf numFmtId="166" fontId="4" fillId="6" borderId="57" xfId="1" applyNumberFormat="1" applyFont="1" applyFill="1" applyBorder="1" applyAlignment="1" applyProtection="1">
      <alignment horizontal="center" vertical="center" wrapText="1"/>
      <protection locked="0"/>
    </xf>
    <xf numFmtId="166" fontId="2" fillId="0" borderId="34" xfId="1" applyNumberFormat="1" applyBorder="1" applyAlignment="1">
      <alignment horizontal="right" vertical="center" wrapText="1"/>
    </xf>
    <xf numFmtId="166" fontId="2" fillId="0" borderId="58" xfId="1" applyNumberFormat="1" applyBorder="1" applyAlignment="1">
      <alignment horizontal="right" vertical="center" wrapText="1"/>
    </xf>
    <xf numFmtId="166" fontId="4" fillId="6" borderId="40" xfId="1" applyNumberFormat="1" applyFont="1" applyFill="1" applyBorder="1" applyAlignment="1" applyProtection="1">
      <alignment horizontal="center" vertical="center" wrapText="1"/>
      <protection locked="0"/>
    </xf>
    <xf numFmtId="166" fontId="4" fillId="6" borderId="41" xfId="1" applyNumberFormat="1" applyFont="1" applyFill="1" applyBorder="1" applyAlignment="1" applyProtection="1">
      <alignment horizontal="center" vertical="center" wrapText="1"/>
      <protection locked="0"/>
    </xf>
    <xf numFmtId="166" fontId="2" fillId="0" borderId="32" xfId="1" applyNumberFormat="1" applyBorder="1" applyAlignment="1">
      <alignment horizontal="right" vertical="center" wrapText="1"/>
    </xf>
    <xf numFmtId="166" fontId="2" fillId="0" borderId="33" xfId="1" applyNumberFormat="1" applyBorder="1" applyAlignment="1">
      <alignment horizontal="right" vertical="center" wrapText="1"/>
    </xf>
    <xf numFmtId="166" fontId="2" fillId="0" borderId="32" xfId="1" applyNumberFormat="1" applyFont="1" applyBorder="1" applyAlignment="1">
      <alignment horizontal="right" vertical="center" wrapText="1"/>
    </xf>
    <xf numFmtId="166" fontId="2" fillId="0" borderId="33" xfId="1" applyNumberFormat="1" applyFont="1" applyBorder="1" applyAlignment="1">
      <alignment horizontal="righ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3" borderId="38" xfId="1" applyFont="1" applyFill="1" applyBorder="1" applyAlignment="1">
      <alignment horizontal="center" vertical="center" wrapText="1"/>
    </xf>
    <xf numFmtId="0" fontId="4" fillId="3" borderId="52" xfId="1" applyFont="1" applyFill="1" applyBorder="1" applyAlignment="1">
      <alignment horizontal="center" vertical="center" wrapText="1"/>
    </xf>
    <xf numFmtId="166" fontId="4" fillId="6" borderId="48" xfId="1" applyNumberFormat="1" applyFont="1" applyFill="1" applyBorder="1" applyAlignment="1" applyProtection="1">
      <alignment horizontal="center" vertical="center" wrapText="1"/>
      <protection locked="0"/>
    </xf>
    <xf numFmtId="166" fontId="4" fillId="6" borderId="49" xfId="1" applyNumberFormat="1" applyFont="1" applyFill="1" applyBorder="1" applyAlignment="1" applyProtection="1">
      <alignment horizontal="center" vertical="center" wrapText="1"/>
      <protection locked="0"/>
    </xf>
    <xf numFmtId="166" fontId="2" fillId="0" borderId="46" xfId="1" applyNumberFormat="1" applyBorder="1" applyAlignment="1">
      <alignment horizontal="right" vertical="center" wrapText="1"/>
    </xf>
    <xf numFmtId="166" fontId="2" fillId="0" borderId="19" xfId="1" applyNumberFormat="1" applyBorder="1" applyAlignment="1">
      <alignment horizontal="right" vertical="center" wrapText="1"/>
    </xf>
    <xf numFmtId="0" fontId="13" fillId="3" borderId="52" xfId="1" applyFont="1" applyFill="1" applyBorder="1" applyAlignment="1">
      <alignment horizontal="center" vertical="center" wrapText="1"/>
    </xf>
    <xf numFmtId="0" fontId="4" fillId="3" borderId="39" xfId="1" applyFont="1" applyFill="1" applyBorder="1" applyAlignment="1">
      <alignment horizontal="center" vertical="center" wrapText="1"/>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9">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91"/>
  <sheetViews>
    <sheetView tabSelected="1" topLeftCell="A52" zoomScale="90" zoomScaleNormal="90" workbookViewId="0">
      <selection activeCell="F36" sqref="F36:G36"/>
    </sheetView>
  </sheetViews>
  <sheetFormatPr baseColWidth="10" defaultRowHeight="14.4" x14ac:dyDescent="0.3"/>
  <cols>
    <col min="2" max="2" width="9.5546875" customWidth="1"/>
    <col min="3" max="3" width="36" customWidth="1"/>
    <col min="4" max="4" width="38.5546875" style="16" customWidth="1"/>
    <col min="5" max="5" width="21.33203125" customWidth="1"/>
    <col min="6" max="6" width="13.6640625" customWidth="1"/>
    <col min="7" max="7" width="14.44140625" customWidth="1"/>
    <col min="8" max="8" width="25.44140625" customWidth="1"/>
    <col min="10" max="10" width="31.44140625" customWidth="1"/>
    <col min="11" max="12" width="13" bestFit="1" customWidth="1"/>
  </cols>
  <sheetData>
    <row r="1" spans="3:11" ht="15" customHeight="1" x14ac:dyDescent="0.3">
      <c r="C1" s="57" t="s">
        <v>16</v>
      </c>
      <c r="D1" s="58"/>
      <c r="E1" s="58"/>
      <c r="F1" s="58"/>
      <c r="G1" s="58"/>
      <c r="H1" s="58"/>
      <c r="I1" s="58"/>
      <c r="J1" s="59"/>
    </row>
    <row r="2" spans="3:11" ht="15" customHeight="1" thickBot="1" x14ac:dyDescent="0.35">
      <c r="C2" s="60"/>
      <c r="D2" s="61"/>
      <c r="E2" s="61"/>
      <c r="F2" s="61"/>
      <c r="G2" s="61"/>
      <c r="H2" s="61"/>
      <c r="I2" s="61"/>
      <c r="J2" s="62"/>
    </row>
    <row r="3" spans="3:11" ht="15" thickBot="1" x14ac:dyDescent="0.35"/>
    <row r="4" spans="3:11" ht="21" customHeight="1" x14ac:dyDescent="0.3">
      <c r="C4" s="66" t="s">
        <v>48</v>
      </c>
      <c r="D4" s="67"/>
      <c r="E4" s="67"/>
      <c r="F4" s="67"/>
      <c r="G4" s="67"/>
      <c r="H4" s="67"/>
      <c r="I4" s="67"/>
      <c r="J4" s="68"/>
    </row>
    <row r="5" spans="3:11" ht="28.5" customHeight="1" thickBot="1" x14ac:dyDescent="0.35">
      <c r="C5" s="69"/>
      <c r="D5" s="70"/>
      <c r="E5" s="70"/>
      <c r="F5" s="70"/>
      <c r="G5" s="70"/>
      <c r="H5" s="70"/>
      <c r="I5" s="70"/>
      <c r="J5" s="71"/>
    </row>
    <row r="6" spans="3:11" ht="15" thickBot="1" x14ac:dyDescent="0.35">
      <c r="C6" s="2"/>
      <c r="D6" s="15"/>
      <c r="E6" s="1"/>
      <c r="F6" s="1"/>
      <c r="G6" s="1"/>
      <c r="H6" s="1"/>
      <c r="I6" s="1"/>
      <c r="J6" s="1"/>
    </row>
    <row r="7" spans="3:11" ht="14.4" customHeight="1" x14ac:dyDescent="0.3">
      <c r="C7" s="84" t="s">
        <v>12</v>
      </c>
      <c r="D7" s="85"/>
      <c r="E7" s="85"/>
      <c r="F7" s="85"/>
      <c r="G7" s="85"/>
      <c r="H7" s="85"/>
      <c r="I7" s="85"/>
      <c r="J7" s="86"/>
    </row>
    <row r="8" spans="3:11" x14ac:dyDescent="0.3">
      <c r="C8" s="87"/>
      <c r="D8" s="88"/>
      <c r="E8" s="88"/>
      <c r="F8" s="88"/>
      <c r="G8" s="88"/>
      <c r="H8" s="88"/>
      <c r="I8" s="88"/>
      <c r="J8" s="89"/>
    </row>
    <row r="9" spans="3:11" ht="15" thickBot="1" x14ac:dyDescent="0.35">
      <c r="C9" s="90"/>
      <c r="D9" s="91"/>
      <c r="E9" s="91"/>
      <c r="F9" s="91"/>
      <c r="G9" s="91"/>
      <c r="H9" s="91"/>
      <c r="I9" s="91"/>
      <c r="J9" s="92"/>
    </row>
    <row r="10" spans="3:11" ht="15" thickBot="1" x14ac:dyDescent="0.35">
      <c r="C10" s="2"/>
      <c r="D10" s="15"/>
      <c r="E10" s="1"/>
      <c r="F10" s="1"/>
      <c r="G10" s="1"/>
      <c r="H10" s="1"/>
      <c r="I10" s="1"/>
      <c r="J10" s="1"/>
    </row>
    <row r="11" spans="3:11" ht="15" customHeight="1" x14ac:dyDescent="0.3">
      <c r="C11" s="98" t="s">
        <v>17</v>
      </c>
      <c r="D11" s="99"/>
      <c r="E11" s="99"/>
      <c r="F11" s="99"/>
      <c r="G11" s="99"/>
      <c r="H11" s="99"/>
      <c r="I11" s="99"/>
      <c r="J11" s="100"/>
      <c r="K11" s="3"/>
    </row>
    <row r="12" spans="3:11" ht="15" customHeight="1" x14ac:dyDescent="0.3">
      <c r="C12" s="101"/>
      <c r="D12" s="102"/>
      <c r="E12" s="102"/>
      <c r="F12" s="102"/>
      <c r="G12" s="102"/>
      <c r="H12" s="102"/>
      <c r="I12" s="102"/>
      <c r="J12" s="103"/>
      <c r="K12" s="3"/>
    </row>
    <row r="13" spans="3:11" ht="15" customHeight="1" x14ac:dyDescent="0.3">
      <c r="C13" s="101"/>
      <c r="D13" s="102"/>
      <c r="E13" s="102"/>
      <c r="F13" s="102"/>
      <c r="G13" s="102"/>
      <c r="H13" s="102"/>
      <c r="I13" s="102"/>
      <c r="J13" s="103"/>
      <c r="K13" s="3"/>
    </row>
    <row r="14" spans="3:11" ht="15" customHeight="1" x14ac:dyDescent="0.3">
      <c r="C14" s="101"/>
      <c r="D14" s="102"/>
      <c r="E14" s="102"/>
      <c r="F14" s="102"/>
      <c r="G14" s="102"/>
      <c r="H14" s="102"/>
      <c r="I14" s="102"/>
      <c r="J14" s="103"/>
      <c r="K14" s="3"/>
    </row>
    <row r="15" spans="3:11" ht="15" customHeight="1" x14ac:dyDescent="0.3">
      <c r="C15" s="101"/>
      <c r="D15" s="102"/>
      <c r="E15" s="102"/>
      <c r="F15" s="102"/>
      <c r="G15" s="102"/>
      <c r="H15" s="102"/>
      <c r="I15" s="102"/>
      <c r="J15" s="103"/>
      <c r="K15" s="3"/>
    </row>
    <row r="16" spans="3:11" ht="15" customHeight="1" x14ac:dyDescent="0.3">
      <c r="C16" s="101"/>
      <c r="D16" s="102"/>
      <c r="E16" s="102"/>
      <c r="F16" s="102"/>
      <c r="G16" s="102"/>
      <c r="H16" s="102"/>
      <c r="I16" s="102"/>
      <c r="J16" s="103"/>
    </row>
    <row r="17" spans="3:10" ht="15" customHeight="1" x14ac:dyDescent="0.3">
      <c r="C17" s="101"/>
      <c r="D17" s="102"/>
      <c r="E17" s="102"/>
      <c r="F17" s="102"/>
      <c r="G17" s="102"/>
      <c r="H17" s="102"/>
      <c r="I17" s="102"/>
      <c r="J17" s="103"/>
    </row>
    <row r="18" spans="3:10" ht="15" customHeight="1" thickBot="1" x14ac:dyDescent="0.35">
      <c r="C18" s="104"/>
      <c r="D18" s="105"/>
      <c r="E18" s="105"/>
      <c r="F18" s="105"/>
      <c r="G18" s="105"/>
      <c r="H18" s="105"/>
      <c r="I18" s="105"/>
      <c r="J18" s="106"/>
    </row>
    <row r="19" spans="3:10" ht="15" thickBot="1" x14ac:dyDescent="0.35"/>
    <row r="20" spans="3:10" ht="51.75" customHeight="1" thickBot="1" x14ac:dyDescent="0.35">
      <c r="C20" s="63" t="s">
        <v>0</v>
      </c>
      <c r="D20" s="64"/>
      <c r="E20" s="8" t="s">
        <v>1</v>
      </c>
      <c r="F20" s="63" t="s">
        <v>8</v>
      </c>
      <c r="G20" s="65"/>
      <c r="H20" s="24" t="s">
        <v>9</v>
      </c>
      <c r="I20" s="63" t="s">
        <v>10</v>
      </c>
      <c r="J20" s="65"/>
    </row>
    <row r="21" spans="3:10" ht="34.5" customHeight="1" x14ac:dyDescent="0.3">
      <c r="C21" s="72" t="s">
        <v>4</v>
      </c>
      <c r="D21" s="73"/>
      <c r="E21" s="9">
        <v>1635</v>
      </c>
      <c r="F21" s="76"/>
      <c r="G21" s="77"/>
      <c r="H21" s="25">
        <v>92.7</v>
      </c>
      <c r="I21" s="74" t="str">
        <f>IF(F21&lt;=0,"Error Precio",IF(F21&gt;H21,"Error Precio",+E21*F21))</f>
        <v>Error Precio</v>
      </c>
      <c r="J21" s="75"/>
    </row>
    <row r="22" spans="3:10" ht="34.5" customHeight="1" x14ac:dyDescent="0.3">
      <c r="C22" s="78" t="s">
        <v>6</v>
      </c>
      <c r="D22" s="79"/>
      <c r="E22" s="13">
        <v>30</v>
      </c>
      <c r="F22" s="80"/>
      <c r="G22" s="81"/>
      <c r="H22" s="29">
        <v>206</v>
      </c>
      <c r="I22" s="74" t="str">
        <f>IF(F22&lt;=0,"Error Precio",IF(F22&gt;H22,"Error Precio",+E22*F22))</f>
        <v>Error Precio</v>
      </c>
      <c r="J22" s="75"/>
    </row>
    <row r="23" spans="3:10" ht="34.5" customHeight="1" x14ac:dyDescent="0.3">
      <c r="C23" s="96" t="s">
        <v>5</v>
      </c>
      <c r="D23" s="37" t="s">
        <v>26</v>
      </c>
      <c r="E23" s="13">
        <v>15</v>
      </c>
      <c r="F23" s="80"/>
      <c r="G23" s="81"/>
      <c r="H23" s="29">
        <v>12.36</v>
      </c>
      <c r="I23" s="74" t="str">
        <f>IF(F23&lt;=0,"Error Precio",IF(F23&gt;H23,"Error Precio",+E23*F23))</f>
        <v>Error Precio</v>
      </c>
      <c r="J23" s="75"/>
    </row>
    <row r="24" spans="3:10" ht="34.5" customHeight="1" thickBot="1" x14ac:dyDescent="0.35">
      <c r="C24" s="97"/>
      <c r="D24" s="38" t="s">
        <v>27</v>
      </c>
      <c r="E24" s="21">
        <v>45</v>
      </c>
      <c r="F24" s="82"/>
      <c r="G24" s="83"/>
      <c r="H24" s="27">
        <v>32.96</v>
      </c>
      <c r="I24" s="93" t="str">
        <f t="shared" ref="I24" si="0">IF(F24&lt;=0,"Error Precio",IF(F24&gt;H24,"Error Precio",+E24*F24))</f>
        <v>Error Precio</v>
      </c>
      <c r="J24" s="94"/>
    </row>
    <row r="25" spans="3:10" ht="36" customHeight="1" thickBot="1" x14ac:dyDescent="0.35">
      <c r="C25" s="63" t="s">
        <v>19</v>
      </c>
      <c r="D25" s="64"/>
      <c r="E25" s="64"/>
      <c r="F25" s="64"/>
      <c r="G25" s="64"/>
      <c r="H25" s="64"/>
      <c r="I25" s="64"/>
      <c r="J25" s="65"/>
    </row>
    <row r="26" spans="3:10" ht="36" customHeight="1" x14ac:dyDescent="0.3">
      <c r="C26" s="78" t="s">
        <v>22</v>
      </c>
      <c r="D26" s="107" t="s">
        <v>13</v>
      </c>
      <c r="E26" s="13">
        <v>90</v>
      </c>
      <c r="F26" s="55"/>
      <c r="G26" s="56"/>
      <c r="H26" s="29">
        <v>1339</v>
      </c>
      <c r="I26" s="109" t="str">
        <f t="shared" ref="I26:I30" si="1">IF(F26&lt;=0,"Error Precio",IF(F26&gt;H26,"Error Precio",+E26*F26))</f>
        <v>Error Precio</v>
      </c>
      <c r="J26" s="110"/>
    </row>
    <row r="27" spans="3:10" ht="36" customHeight="1" x14ac:dyDescent="0.3">
      <c r="C27" s="78" t="s">
        <v>23</v>
      </c>
      <c r="D27" s="79" t="s">
        <v>14</v>
      </c>
      <c r="E27" s="22">
        <v>150</v>
      </c>
      <c r="F27" s="44"/>
      <c r="G27" s="44"/>
      <c r="H27" s="28">
        <v>2000</v>
      </c>
      <c r="I27" s="45" t="str">
        <f t="shared" si="1"/>
        <v>Error Precio</v>
      </c>
      <c r="J27" s="46"/>
    </row>
    <row r="28" spans="3:10" ht="36" customHeight="1" x14ac:dyDescent="0.3">
      <c r="C28" s="78" t="s">
        <v>24</v>
      </c>
      <c r="D28" s="79" t="s">
        <v>14</v>
      </c>
      <c r="E28" s="22">
        <v>120</v>
      </c>
      <c r="F28" s="44"/>
      <c r="G28" s="44"/>
      <c r="H28" s="28">
        <v>2400</v>
      </c>
      <c r="I28" s="45" t="str">
        <f t="shared" si="1"/>
        <v>Error Precio</v>
      </c>
      <c r="J28" s="46"/>
    </row>
    <row r="29" spans="3:10" ht="36" customHeight="1" x14ac:dyDescent="0.3">
      <c r="C29" s="78" t="s">
        <v>25</v>
      </c>
      <c r="D29" s="79" t="s">
        <v>14</v>
      </c>
      <c r="E29" s="22">
        <v>90</v>
      </c>
      <c r="F29" s="44"/>
      <c r="G29" s="44"/>
      <c r="H29" s="28">
        <v>2800</v>
      </c>
      <c r="I29" s="45" t="str">
        <f>IF(F29&lt;=0,"Error Precio",IF(F29&gt;H29,"Error Precio",+E29*F29))</f>
        <v>Error Precio</v>
      </c>
      <c r="J29" s="46"/>
    </row>
    <row r="30" spans="3:10" ht="36" customHeight="1" thickBot="1" x14ac:dyDescent="0.35">
      <c r="C30" s="78" t="s">
        <v>56</v>
      </c>
      <c r="D30" s="79" t="s">
        <v>14</v>
      </c>
      <c r="E30" s="22">
        <v>30</v>
      </c>
      <c r="F30" s="44"/>
      <c r="G30" s="44"/>
      <c r="H30" s="28">
        <v>3000</v>
      </c>
      <c r="I30" s="45" t="str">
        <f t="shared" si="1"/>
        <v>Error Precio</v>
      </c>
      <c r="J30" s="46"/>
    </row>
    <row r="31" spans="3:10" ht="36" customHeight="1" thickBot="1" x14ac:dyDescent="0.35">
      <c r="C31" s="63" t="s">
        <v>49</v>
      </c>
      <c r="D31" s="64"/>
      <c r="E31" s="64"/>
      <c r="F31" s="64"/>
      <c r="G31" s="64"/>
      <c r="H31" s="64"/>
      <c r="I31" s="64"/>
      <c r="J31" s="65"/>
    </row>
    <row r="32" spans="3:10" ht="36" customHeight="1" x14ac:dyDescent="0.3">
      <c r="C32" s="78" t="s">
        <v>21</v>
      </c>
      <c r="D32" s="107" t="s">
        <v>13</v>
      </c>
      <c r="E32" s="13">
        <v>30</v>
      </c>
      <c r="F32" s="55"/>
      <c r="G32" s="56"/>
      <c r="H32" s="29">
        <v>515</v>
      </c>
      <c r="I32" s="109" t="str">
        <f t="shared" ref="I32:I34" si="2">IF(F32&lt;=0,"Error Precio",IF(F32&gt;H32,"Error Precio",+E32*F32))</f>
        <v>Error Precio</v>
      </c>
      <c r="J32" s="110"/>
    </row>
    <row r="33" spans="3:10" ht="36" customHeight="1" x14ac:dyDescent="0.3">
      <c r="C33" s="78" t="s">
        <v>22</v>
      </c>
      <c r="D33" s="79" t="s">
        <v>14</v>
      </c>
      <c r="E33" s="22">
        <v>30</v>
      </c>
      <c r="F33" s="44"/>
      <c r="G33" s="44"/>
      <c r="H33" s="28">
        <v>721</v>
      </c>
      <c r="I33" s="45" t="str">
        <f t="shared" si="2"/>
        <v>Error Precio</v>
      </c>
      <c r="J33" s="46"/>
    </row>
    <row r="34" spans="3:10" ht="36" customHeight="1" x14ac:dyDescent="0.3">
      <c r="C34" s="78" t="s">
        <v>23</v>
      </c>
      <c r="D34" s="79" t="s">
        <v>14</v>
      </c>
      <c r="E34" s="22">
        <v>90</v>
      </c>
      <c r="F34" s="44"/>
      <c r="G34" s="44"/>
      <c r="H34" s="28">
        <v>927</v>
      </c>
      <c r="I34" s="45" t="str">
        <f t="shared" si="2"/>
        <v>Error Precio</v>
      </c>
      <c r="J34" s="46"/>
    </row>
    <row r="35" spans="3:10" ht="36" customHeight="1" x14ac:dyDescent="0.3">
      <c r="C35" s="78" t="s">
        <v>24</v>
      </c>
      <c r="D35" s="79" t="s">
        <v>14</v>
      </c>
      <c r="E35" s="22">
        <v>150</v>
      </c>
      <c r="F35" s="44"/>
      <c r="G35" s="44"/>
      <c r="H35" s="28">
        <v>1236</v>
      </c>
      <c r="I35" s="45" t="str">
        <f>IF(F35&lt;=0,"Error Precio",IF(F35&gt;H35,"Error Precio",+E35*F35))</f>
        <v>Error Precio</v>
      </c>
      <c r="J35" s="46"/>
    </row>
    <row r="36" spans="3:10" ht="36" customHeight="1" thickBot="1" x14ac:dyDescent="0.35">
      <c r="C36" s="78" t="s">
        <v>25</v>
      </c>
      <c r="D36" s="79" t="s">
        <v>14</v>
      </c>
      <c r="E36" s="22">
        <v>75</v>
      </c>
      <c r="F36" s="44"/>
      <c r="G36" s="44"/>
      <c r="H36" s="28">
        <v>1596.5</v>
      </c>
      <c r="I36" s="45" t="str">
        <f t="shared" ref="I36" si="3">IF(F36&lt;=0,"Error Precio",IF(F36&gt;H36,"Error Precio",+E36*F36))</f>
        <v>Error Precio</v>
      </c>
      <c r="J36" s="46"/>
    </row>
    <row r="37" spans="3:10" ht="36" customHeight="1" thickBot="1" x14ac:dyDescent="0.35">
      <c r="C37" s="63" t="s">
        <v>28</v>
      </c>
      <c r="D37" s="64"/>
      <c r="E37" s="64"/>
      <c r="F37" s="64"/>
      <c r="G37" s="64"/>
      <c r="H37" s="64"/>
      <c r="I37" s="64"/>
      <c r="J37" s="65"/>
    </row>
    <row r="38" spans="3:10" ht="36" customHeight="1" thickBot="1" x14ac:dyDescent="0.35">
      <c r="C38" s="72" t="s">
        <v>50</v>
      </c>
      <c r="D38" s="73" t="s">
        <v>13</v>
      </c>
      <c r="E38" s="9">
        <v>1650</v>
      </c>
      <c r="F38" s="95"/>
      <c r="G38" s="95"/>
      <c r="H38" s="25">
        <v>51.5</v>
      </c>
      <c r="I38" s="53" t="str">
        <f>IF(F38&lt;=0,"Error Precio",IF(F38&gt;H38,"Error Precio",+E38*F38))</f>
        <v>Error Precio</v>
      </c>
      <c r="J38" s="54"/>
    </row>
    <row r="39" spans="3:10" ht="36" customHeight="1" thickBot="1" x14ac:dyDescent="0.35">
      <c r="C39" s="63" t="s">
        <v>2</v>
      </c>
      <c r="D39" s="64"/>
      <c r="E39" s="64"/>
      <c r="F39" s="64"/>
      <c r="G39" s="64"/>
      <c r="H39" s="64"/>
      <c r="I39" s="64"/>
      <c r="J39" s="65"/>
    </row>
    <row r="40" spans="3:10" ht="36" customHeight="1" x14ac:dyDescent="0.3">
      <c r="C40" s="72" t="s">
        <v>29</v>
      </c>
      <c r="D40" s="73" t="s">
        <v>13</v>
      </c>
      <c r="E40" s="9">
        <v>165</v>
      </c>
      <c r="F40" s="95"/>
      <c r="G40" s="95"/>
      <c r="H40" s="25">
        <v>72.099999999999994</v>
      </c>
      <c r="I40" s="53" t="str">
        <f>IF(F40&lt;=0,"Error Precio",IF(F40&gt;H40,"Error Precio",+E40*F40))</f>
        <v>Error Precio</v>
      </c>
      <c r="J40" s="54"/>
    </row>
    <row r="41" spans="3:10" ht="36" customHeight="1" thickBot="1" x14ac:dyDescent="0.35">
      <c r="C41" s="78" t="s">
        <v>30</v>
      </c>
      <c r="D41" s="107" t="s">
        <v>14</v>
      </c>
      <c r="E41" s="21">
        <v>60</v>
      </c>
      <c r="F41" s="108"/>
      <c r="G41" s="108"/>
      <c r="H41" s="27">
        <v>46.35</v>
      </c>
      <c r="I41" s="45" t="str">
        <f>IF(F41&lt;=0,"Error Precio",IF(F41&gt;H41,"Error Precio",+E41*F41))</f>
        <v>Error Precio</v>
      </c>
      <c r="J41" s="46"/>
    </row>
    <row r="42" spans="3:10" ht="36" customHeight="1" thickBot="1" x14ac:dyDescent="0.35">
      <c r="C42" s="63" t="s">
        <v>15</v>
      </c>
      <c r="D42" s="64"/>
      <c r="E42" s="64"/>
      <c r="F42" s="64"/>
      <c r="G42" s="64"/>
      <c r="H42" s="64"/>
      <c r="I42" s="64"/>
      <c r="J42" s="65"/>
    </row>
    <row r="43" spans="3:10" ht="36" customHeight="1" x14ac:dyDescent="0.3">
      <c r="C43" s="156" t="s">
        <v>31</v>
      </c>
      <c r="D43" s="32" t="s">
        <v>32</v>
      </c>
      <c r="E43" s="20">
        <v>3</v>
      </c>
      <c r="F43" s="51"/>
      <c r="G43" s="52"/>
      <c r="H43" s="25">
        <v>90.64</v>
      </c>
      <c r="I43" s="53" t="str">
        <f t="shared" ref="I43" si="4">IF(F43&lt;=0,"Error Precio",IF(F43&gt;H43,"Error Precio",+E43*F43))</f>
        <v>Error Precio</v>
      </c>
      <c r="J43" s="54"/>
    </row>
    <row r="44" spans="3:10" ht="36" customHeight="1" thickBot="1" x14ac:dyDescent="0.35">
      <c r="C44" s="157"/>
      <c r="D44" s="33" t="s">
        <v>33</v>
      </c>
      <c r="E44" s="31">
        <v>3</v>
      </c>
      <c r="F44" s="55"/>
      <c r="G44" s="56"/>
      <c r="H44" s="28">
        <v>113.3</v>
      </c>
      <c r="I44" s="45" t="str">
        <f t="shared" ref="I44:I54" si="5">IF(F44&lt;=0,"Error Precio",IF(F44&gt;H44,"Error Precio",+E44*F44))</f>
        <v>Error Precio</v>
      </c>
      <c r="J44" s="46"/>
    </row>
    <row r="45" spans="3:10" ht="36" customHeight="1" thickBot="1" x14ac:dyDescent="0.35">
      <c r="C45" s="36" t="s">
        <v>18</v>
      </c>
      <c r="D45" s="43" t="s">
        <v>20</v>
      </c>
      <c r="E45" s="23">
        <v>270</v>
      </c>
      <c r="F45" s="141"/>
      <c r="G45" s="142"/>
      <c r="H45" s="26">
        <v>41.2</v>
      </c>
      <c r="I45" s="143" t="str">
        <f t="shared" si="5"/>
        <v>Error Precio</v>
      </c>
      <c r="J45" s="144"/>
    </row>
    <row r="46" spans="3:10" ht="36" customHeight="1" x14ac:dyDescent="0.3">
      <c r="C46" s="156" t="s">
        <v>34</v>
      </c>
      <c r="D46" s="32" t="s">
        <v>35</v>
      </c>
      <c r="E46" s="20">
        <v>3</v>
      </c>
      <c r="F46" s="51"/>
      <c r="G46" s="52"/>
      <c r="H46" s="25">
        <v>33.65</v>
      </c>
      <c r="I46" s="53" t="str">
        <f t="shared" ref="I46:I48" si="6">IF(F46&lt;=0,"Error Precio",IF(F46&gt;H46,"Error Precio",+E46*F46))</f>
        <v>Error Precio</v>
      </c>
      <c r="J46" s="54"/>
    </row>
    <row r="47" spans="3:10" ht="36" customHeight="1" thickBot="1" x14ac:dyDescent="0.35">
      <c r="C47" s="162"/>
      <c r="D47" s="41" t="s">
        <v>36</v>
      </c>
      <c r="E47" s="42">
        <v>3</v>
      </c>
      <c r="F47" s="137"/>
      <c r="G47" s="138"/>
      <c r="H47" s="27">
        <v>22.71</v>
      </c>
      <c r="I47" s="139" t="str">
        <f t="shared" si="6"/>
        <v>Error Precio</v>
      </c>
      <c r="J47" s="140"/>
    </row>
    <row r="48" spans="3:10" ht="36" customHeight="1" thickBot="1" x14ac:dyDescent="0.35">
      <c r="C48" s="8" t="s">
        <v>51</v>
      </c>
      <c r="D48" s="43" t="s">
        <v>52</v>
      </c>
      <c r="E48" s="23">
        <v>45</v>
      </c>
      <c r="F48" s="141"/>
      <c r="G48" s="142"/>
      <c r="H48" s="26">
        <v>36.049999999999997</v>
      </c>
      <c r="I48" s="145" t="str">
        <f t="shared" si="6"/>
        <v>Error Precio</v>
      </c>
      <c r="J48" s="146"/>
    </row>
    <row r="49" spans="3:12" ht="36" customHeight="1" x14ac:dyDescent="0.3">
      <c r="C49" s="156" t="s">
        <v>37</v>
      </c>
      <c r="D49" s="32" t="s">
        <v>38</v>
      </c>
      <c r="E49" s="20">
        <v>120</v>
      </c>
      <c r="F49" s="51"/>
      <c r="G49" s="52"/>
      <c r="H49" s="25">
        <v>32.96</v>
      </c>
      <c r="I49" s="53" t="str">
        <f t="shared" si="5"/>
        <v>Error Precio</v>
      </c>
      <c r="J49" s="54"/>
    </row>
    <row r="50" spans="3:12" ht="36" customHeight="1" x14ac:dyDescent="0.3">
      <c r="C50" s="157"/>
      <c r="D50" s="33" t="s">
        <v>39</v>
      </c>
      <c r="E50" s="31">
        <v>30</v>
      </c>
      <c r="F50" s="55"/>
      <c r="G50" s="56"/>
      <c r="H50" s="28">
        <v>12.36</v>
      </c>
      <c r="I50" s="45" t="str">
        <f t="shared" si="5"/>
        <v>Error Precio</v>
      </c>
      <c r="J50" s="46"/>
    </row>
    <row r="51" spans="3:12" ht="36" customHeight="1" x14ac:dyDescent="0.3">
      <c r="C51" s="157"/>
      <c r="D51" s="35" t="s">
        <v>40</v>
      </c>
      <c r="E51" s="30">
        <v>6</v>
      </c>
      <c r="F51" s="47"/>
      <c r="G51" s="48"/>
      <c r="H51" s="29">
        <v>4.12</v>
      </c>
      <c r="I51" s="49" t="str">
        <f t="shared" si="5"/>
        <v>Error Precio</v>
      </c>
      <c r="J51" s="50"/>
    </row>
    <row r="52" spans="3:12" ht="36" customHeight="1" x14ac:dyDescent="0.3">
      <c r="C52" s="157"/>
      <c r="D52" s="33" t="s">
        <v>41</v>
      </c>
      <c r="E52" s="31">
        <v>300</v>
      </c>
      <c r="F52" s="55"/>
      <c r="G52" s="56"/>
      <c r="H52" s="28">
        <v>7.73</v>
      </c>
      <c r="I52" s="45" t="str">
        <f t="shared" si="5"/>
        <v>Error Precio</v>
      </c>
      <c r="J52" s="46"/>
    </row>
    <row r="53" spans="3:12" ht="36" customHeight="1" x14ac:dyDescent="0.3">
      <c r="C53" s="157"/>
      <c r="D53" s="35" t="s">
        <v>42</v>
      </c>
      <c r="E53" s="30">
        <v>90</v>
      </c>
      <c r="F53" s="47"/>
      <c r="G53" s="48"/>
      <c r="H53" s="29">
        <v>37.6</v>
      </c>
      <c r="I53" s="49" t="str">
        <f t="shared" si="5"/>
        <v>Error Precio</v>
      </c>
      <c r="J53" s="50"/>
    </row>
    <row r="54" spans="3:12" ht="36" customHeight="1" x14ac:dyDescent="0.3">
      <c r="C54" s="157"/>
      <c r="D54" s="33" t="s">
        <v>43</v>
      </c>
      <c r="E54" s="31">
        <v>165</v>
      </c>
      <c r="F54" s="55"/>
      <c r="G54" s="56"/>
      <c r="H54" s="28">
        <v>29.87</v>
      </c>
      <c r="I54" s="45" t="str">
        <f t="shared" si="5"/>
        <v>Error Precio</v>
      </c>
      <c r="J54" s="46"/>
    </row>
    <row r="55" spans="3:12" ht="36" customHeight="1" x14ac:dyDescent="0.3">
      <c r="C55" s="157"/>
      <c r="D55" s="35" t="s">
        <v>44</v>
      </c>
      <c r="E55" s="30">
        <v>6</v>
      </c>
      <c r="F55" s="47"/>
      <c r="G55" s="48"/>
      <c r="H55" s="29">
        <v>11.33</v>
      </c>
      <c r="I55" s="49" t="str">
        <f t="shared" ref="I55:I58" si="7">IF(F55&lt;=0,"Error Precio",IF(F55&gt;H55,"Error Precio",+E55*F55))</f>
        <v>Error Precio</v>
      </c>
      <c r="J55" s="50"/>
    </row>
    <row r="56" spans="3:12" ht="36" customHeight="1" x14ac:dyDescent="0.3">
      <c r="C56" s="157"/>
      <c r="D56" s="33" t="s">
        <v>45</v>
      </c>
      <c r="E56" s="31">
        <v>12</v>
      </c>
      <c r="F56" s="55"/>
      <c r="G56" s="56"/>
      <c r="H56" s="28">
        <v>2.06</v>
      </c>
      <c r="I56" s="45" t="str">
        <f t="shared" si="7"/>
        <v>Error Precio</v>
      </c>
      <c r="J56" s="46"/>
    </row>
    <row r="57" spans="3:12" ht="36" customHeight="1" x14ac:dyDescent="0.3">
      <c r="C57" s="157"/>
      <c r="D57" s="35" t="s">
        <v>46</v>
      </c>
      <c r="E57" s="30">
        <v>15</v>
      </c>
      <c r="F57" s="47"/>
      <c r="G57" s="48"/>
      <c r="H57" s="29">
        <v>30.9</v>
      </c>
      <c r="I57" s="49" t="str">
        <f t="shared" si="7"/>
        <v>Error Precio</v>
      </c>
      <c r="J57" s="50"/>
    </row>
    <row r="58" spans="3:12" ht="36" customHeight="1" thickBot="1" x14ac:dyDescent="0.35">
      <c r="C58" s="163"/>
      <c r="D58" s="34" t="s">
        <v>47</v>
      </c>
      <c r="E58" s="39">
        <v>3</v>
      </c>
      <c r="F58" s="158"/>
      <c r="G58" s="159"/>
      <c r="H58" s="40">
        <v>80.34</v>
      </c>
      <c r="I58" s="160" t="str">
        <f t="shared" si="7"/>
        <v>Error Precio</v>
      </c>
      <c r="J58" s="161"/>
    </row>
    <row r="59" spans="3:12" ht="51.6" customHeight="1" thickBot="1" x14ac:dyDescent="0.35">
      <c r="C59" s="36" t="s">
        <v>53</v>
      </c>
      <c r="D59" s="43" t="s">
        <v>54</v>
      </c>
      <c r="E59" s="23">
        <v>75</v>
      </c>
      <c r="F59" s="141"/>
      <c r="G59" s="142"/>
      <c r="H59" s="26">
        <v>161.15</v>
      </c>
      <c r="I59" s="143" t="str">
        <f t="shared" ref="I59" si="8">IF(F59&lt;=0,"Error Precio",IF(F59&gt;H59,"Error Precio",+E59*F59))</f>
        <v>Error Precio</v>
      </c>
      <c r="J59" s="144"/>
    </row>
    <row r="60" spans="3:12" x14ac:dyDescent="0.3">
      <c r="E60" s="10"/>
      <c r="F60" s="133" t="s">
        <v>3</v>
      </c>
      <c r="G60" s="134"/>
      <c r="H60" s="134"/>
      <c r="I60" s="123" t="str">
        <f>IF(COUNTIF(I21:I59,"Error Precio"),"Oferta incompleta. Algún precio unitario superior a precio tope o menor o igual a cero",SUM(I21:I59))</f>
        <v>Oferta incompleta. Algún precio unitario superior a precio tope o menor o igual a cero</v>
      </c>
      <c r="J60" s="124"/>
    </row>
    <row r="61" spans="3:12" x14ac:dyDescent="0.3">
      <c r="F61" s="133"/>
      <c r="G61" s="134"/>
      <c r="H61" s="134"/>
      <c r="I61" s="125"/>
      <c r="J61" s="126"/>
      <c r="L61" s="11"/>
    </row>
    <row r="62" spans="3:12" ht="15" thickBot="1" x14ac:dyDescent="0.35">
      <c r="F62" s="135"/>
      <c r="G62" s="136"/>
      <c r="H62" s="136"/>
      <c r="I62" s="127"/>
      <c r="J62" s="128"/>
    </row>
    <row r="63" spans="3:12" ht="43.5" customHeight="1" thickBot="1" x14ac:dyDescent="0.35">
      <c r="F63" s="131" t="s">
        <v>11</v>
      </c>
      <c r="G63" s="132"/>
      <c r="H63" s="132"/>
      <c r="I63" s="129">
        <v>88830.8</v>
      </c>
      <c r="J63" s="130"/>
      <c r="K63" s="12"/>
    </row>
    <row r="64" spans="3:12" x14ac:dyDescent="0.3">
      <c r="F64" s="111" t="s">
        <v>7</v>
      </c>
      <c r="G64" s="112"/>
      <c r="H64" s="112"/>
      <c r="I64" s="117" t="e">
        <f>I60+I63</f>
        <v>#VALUE!</v>
      </c>
      <c r="J64" s="118"/>
    </row>
    <row r="65" spans="2:10" x14ac:dyDescent="0.3">
      <c r="F65" s="113"/>
      <c r="G65" s="114"/>
      <c r="H65" s="114"/>
      <c r="I65" s="119"/>
      <c r="J65" s="120"/>
    </row>
    <row r="66" spans="2:10" x14ac:dyDescent="0.3">
      <c r="F66" s="113"/>
      <c r="G66" s="114"/>
      <c r="H66" s="114"/>
      <c r="I66" s="119"/>
      <c r="J66" s="120"/>
    </row>
    <row r="67" spans="2:10" ht="15" thickBot="1" x14ac:dyDescent="0.35">
      <c r="F67" s="115"/>
      <c r="G67" s="116"/>
      <c r="H67" s="116"/>
      <c r="I67" s="121"/>
      <c r="J67" s="122"/>
    </row>
    <row r="68" spans="2:10" ht="15" thickBot="1" x14ac:dyDescent="0.35"/>
    <row r="69" spans="2:10" ht="16.8" customHeight="1" x14ac:dyDescent="0.3">
      <c r="C69" s="147" t="s">
        <v>55</v>
      </c>
      <c r="D69" s="148"/>
      <c r="E69" s="148"/>
      <c r="F69" s="148"/>
      <c r="G69" s="148"/>
      <c r="H69" s="148"/>
      <c r="I69" s="148"/>
      <c r="J69" s="149"/>
    </row>
    <row r="70" spans="2:10" ht="16.8" customHeight="1" x14ac:dyDescent="0.3">
      <c r="C70" s="150"/>
      <c r="D70" s="151"/>
      <c r="E70" s="151"/>
      <c r="F70" s="151"/>
      <c r="G70" s="151"/>
      <c r="H70" s="151"/>
      <c r="I70" s="151"/>
      <c r="J70" s="152"/>
    </row>
    <row r="71" spans="2:10" ht="16.8" customHeight="1" x14ac:dyDescent="0.3">
      <c r="C71" s="150"/>
      <c r="D71" s="151"/>
      <c r="E71" s="151"/>
      <c r="F71" s="151"/>
      <c r="G71" s="151"/>
      <c r="H71" s="151"/>
      <c r="I71" s="151"/>
      <c r="J71" s="152"/>
    </row>
    <row r="72" spans="2:10" ht="16.8" customHeight="1" x14ac:dyDescent="0.3">
      <c r="C72" s="150"/>
      <c r="D72" s="151"/>
      <c r="E72" s="151"/>
      <c r="F72" s="151"/>
      <c r="G72" s="151"/>
      <c r="H72" s="151"/>
      <c r="I72" s="151"/>
      <c r="J72" s="152"/>
    </row>
    <row r="73" spans="2:10" ht="16.8" customHeight="1" x14ac:dyDescent="0.3">
      <c r="C73" s="150"/>
      <c r="D73" s="151"/>
      <c r="E73" s="151"/>
      <c r="F73" s="151"/>
      <c r="G73" s="151"/>
      <c r="H73" s="151"/>
      <c r="I73" s="151"/>
      <c r="J73" s="152"/>
    </row>
    <row r="74" spans="2:10" ht="16.8" customHeight="1" thickBot="1" x14ac:dyDescent="0.35">
      <c r="C74" s="153"/>
      <c r="D74" s="154"/>
      <c r="E74" s="154"/>
      <c r="F74" s="154"/>
      <c r="G74" s="154"/>
      <c r="H74" s="154"/>
      <c r="I74" s="154"/>
      <c r="J74" s="155"/>
    </row>
    <row r="75" spans="2:10" x14ac:dyDescent="0.3">
      <c r="C75" s="18"/>
      <c r="D75" s="18"/>
      <c r="E75" s="18"/>
      <c r="F75" s="18"/>
      <c r="G75" s="18"/>
      <c r="H75" s="18"/>
      <c r="I75" s="18"/>
    </row>
    <row r="76" spans="2:10" x14ac:dyDescent="0.3">
      <c r="C76" s="18"/>
      <c r="D76" s="18"/>
      <c r="E76" s="18"/>
      <c r="F76" s="18"/>
      <c r="G76" s="18"/>
      <c r="H76" s="18"/>
      <c r="I76" s="18"/>
    </row>
    <row r="77" spans="2:10" x14ac:dyDescent="0.3">
      <c r="C77" s="18"/>
      <c r="D77" s="18"/>
      <c r="E77" s="18"/>
      <c r="F77" s="18"/>
      <c r="G77" s="18"/>
      <c r="H77" s="18"/>
      <c r="I77" s="18"/>
    </row>
    <row r="78" spans="2:10" x14ac:dyDescent="0.3">
      <c r="B78" s="14"/>
      <c r="C78" s="18"/>
      <c r="D78" s="18"/>
      <c r="E78" s="18"/>
      <c r="F78" s="18"/>
      <c r="G78" s="18"/>
      <c r="H78" s="18"/>
      <c r="I78" s="18"/>
      <c r="J78" s="14"/>
    </row>
    <row r="79" spans="2:10" x14ac:dyDescent="0.3">
      <c r="B79" s="14"/>
      <c r="C79" s="7"/>
      <c r="D79" s="18"/>
      <c r="E79" s="7"/>
      <c r="F79" s="7"/>
      <c r="G79" s="7"/>
      <c r="H79" s="7"/>
      <c r="I79" s="14"/>
      <c r="J79" s="14"/>
    </row>
    <row r="80" spans="2:10" x14ac:dyDescent="0.3">
      <c r="B80" s="14"/>
      <c r="C80" s="7"/>
      <c r="D80" s="18"/>
      <c r="E80" s="7"/>
      <c r="F80" s="7"/>
      <c r="G80" s="7"/>
      <c r="H80" s="7"/>
      <c r="I80" s="14"/>
      <c r="J80" s="14"/>
    </row>
    <row r="81" spans="2:10" ht="15.6" x14ac:dyDescent="0.3">
      <c r="B81" s="14"/>
      <c r="C81" s="4"/>
      <c r="D81" s="19"/>
      <c r="E81" s="5"/>
      <c r="F81" s="7"/>
      <c r="G81" s="7"/>
      <c r="H81" s="7"/>
      <c r="I81" s="14"/>
      <c r="J81" s="14"/>
    </row>
    <row r="82" spans="2:10" ht="15.6" x14ac:dyDescent="0.3">
      <c r="B82" s="14"/>
      <c r="C82" s="7"/>
      <c r="D82" s="5"/>
      <c r="E82" s="5"/>
      <c r="F82" s="7"/>
      <c r="G82" s="7"/>
      <c r="H82" s="7"/>
      <c r="I82" s="14"/>
      <c r="J82" s="14"/>
    </row>
    <row r="83" spans="2:10" ht="15.6" x14ac:dyDescent="0.3">
      <c r="B83" s="14"/>
      <c r="C83" s="4"/>
      <c r="D83" s="5"/>
      <c r="E83" s="4"/>
      <c r="F83" s="4"/>
      <c r="G83" s="7"/>
      <c r="H83" s="7"/>
      <c r="I83" s="14"/>
      <c r="J83" s="14"/>
    </row>
    <row r="84" spans="2:10" ht="15.6" x14ac:dyDescent="0.3">
      <c r="B84" s="14"/>
      <c r="C84" s="7"/>
      <c r="D84" s="19"/>
      <c r="E84" s="6"/>
      <c r="F84" s="7"/>
      <c r="G84" s="7"/>
      <c r="H84" s="7"/>
      <c r="I84" s="14"/>
      <c r="J84" s="14"/>
    </row>
    <row r="85" spans="2:10" x14ac:dyDescent="0.3">
      <c r="B85" s="14"/>
      <c r="C85" s="7"/>
      <c r="D85" s="18"/>
      <c r="E85" s="7"/>
      <c r="F85" s="7"/>
      <c r="G85" s="7"/>
      <c r="H85" s="7"/>
      <c r="I85" s="14"/>
      <c r="J85" s="14"/>
    </row>
    <row r="86" spans="2:10" x14ac:dyDescent="0.3">
      <c r="B86" s="14"/>
      <c r="C86" s="7"/>
      <c r="D86" s="18"/>
      <c r="E86" s="7"/>
      <c r="F86" s="7"/>
      <c r="G86" s="7"/>
      <c r="H86" s="7"/>
      <c r="I86" s="14"/>
      <c r="J86" s="14"/>
    </row>
    <row r="87" spans="2:10" x14ac:dyDescent="0.3">
      <c r="B87" s="14"/>
      <c r="C87" s="7"/>
      <c r="D87" s="18"/>
      <c r="E87" s="7"/>
      <c r="F87" s="7"/>
      <c r="G87" s="7"/>
      <c r="H87" s="7"/>
      <c r="I87" s="14"/>
      <c r="J87" s="14"/>
    </row>
    <row r="88" spans="2:10" x14ac:dyDescent="0.3">
      <c r="B88" s="14"/>
      <c r="C88" s="7"/>
      <c r="D88" s="18"/>
      <c r="E88" s="7"/>
      <c r="F88" s="7"/>
      <c r="G88" s="7"/>
      <c r="H88" s="7"/>
      <c r="I88" s="14"/>
      <c r="J88" s="14"/>
    </row>
    <row r="89" spans="2:10" x14ac:dyDescent="0.3">
      <c r="B89" s="14"/>
      <c r="C89" s="14"/>
      <c r="D89" s="17"/>
      <c r="E89" s="14"/>
      <c r="F89" s="14"/>
      <c r="G89" s="14"/>
      <c r="H89" s="14"/>
      <c r="I89" s="14"/>
      <c r="J89" s="14"/>
    </row>
    <row r="90" spans="2:10" x14ac:dyDescent="0.3">
      <c r="B90" s="14"/>
      <c r="C90" s="14"/>
      <c r="D90" s="17"/>
      <c r="E90" s="14"/>
      <c r="F90" s="14"/>
      <c r="G90" s="14"/>
      <c r="H90" s="14"/>
      <c r="I90" s="14"/>
      <c r="J90" s="14"/>
    </row>
    <row r="91" spans="2:10" x14ac:dyDescent="0.3">
      <c r="B91" s="14"/>
      <c r="C91" s="14"/>
      <c r="D91" s="17"/>
      <c r="E91" s="14"/>
      <c r="F91" s="14"/>
      <c r="G91" s="14"/>
      <c r="H91" s="14"/>
      <c r="I91" s="14"/>
      <c r="J91" s="14"/>
    </row>
  </sheetData>
  <sheetProtection algorithmName="SHA-512" hashValue="ZObucnPycA0YVU6KW9Gebqlp4RY/Zz2YBnUoBsTyZoi4+Jmsb3zLJyzuMSWF4TFbRWTMU1dJEvjdqNN5c1MUug==" saltValue="IGLWrWfdkKdvmB81rxlbfg==" spinCount="100000" sheet="1" objects="1" scenarios="1"/>
  <mergeCells count="106">
    <mergeCell ref="F59:G59"/>
    <mergeCell ref="I59:J59"/>
    <mergeCell ref="I35:J35"/>
    <mergeCell ref="C36:D36"/>
    <mergeCell ref="F36:G36"/>
    <mergeCell ref="I36:J36"/>
    <mergeCell ref="F48:G48"/>
    <mergeCell ref="I48:J48"/>
    <mergeCell ref="C69:J74"/>
    <mergeCell ref="F43:G43"/>
    <mergeCell ref="C43:C44"/>
    <mergeCell ref="F52:G52"/>
    <mergeCell ref="I52:J52"/>
    <mergeCell ref="F55:G55"/>
    <mergeCell ref="I55:J55"/>
    <mergeCell ref="F58:G58"/>
    <mergeCell ref="I58:J58"/>
    <mergeCell ref="C46:C47"/>
    <mergeCell ref="C49:C58"/>
    <mergeCell ref="F53:G53"/>
    <mergeCell ref="I53:J53"/>
    <mergeCell ref="F54:G54"/>
    <mergeCell ref="I54:J54"/>
    <mergeCell ref="F56:G56"/>
    <mergeCell ref="C25:J25"/>
    <mergeCell ref="C28:D28"/>
    <mergeCell ref="F28:G28"/>
    <mergeCell ref="I28:J28"/>
    <mergeCell ref="C29:D29"/>
    <mergeCell ref="F29:G29"/>
    <mergeCell ref="F64:H67"/>
    <mergeCell ref="I64:J67"/>
    <mergeCell ref="I60:J62"/>
    <mergeCell ref="I63:J63"/>
    <mergeCell ref="F63:H63"/>
    <mergeCell ref="F60:H62"/>
    <mergeCell ref="C39:J39"/>
    <mergeCell ref="I40:J40"/>
    <mergeCell ref="F40:G40"/>
    <mergeCell ref="F47:G47"/>
    <mergeCell ref="I47:J47"/>
    <mergeCell ref="F44:G44"/>
    <mergeCell ref="I44:J44"/>
    <mergeCell ref="F46:G46"/>
    <mergeCell ref="I46:J46"/>
    <mergeCell ref="F45:G45"/>
    <mergeCell ref="I45:J45"/>
    <mergeCell ref="I43:J43"/>
    <mergeCell ref="C11:J18"/>
    <mergeCell ref="F23:G23"/>
    <mergeCell ref="C41:D41"/>
    <mergeCell ref="F41:G41"/>
    <mergeCell ref="I29:J29"/>
    <mergeCell ref="C27:D27"/>
    <mergeCell ref="F27:G27"/>
    <mergeCell ref="I27:J27"/>
    <mergeCell ref="F30:G30"/>
    <mergeCell ref="I30:J30"/>
    <mergeCell ref="C26:D26"/>
    <mergeCell ref="F26:G26"/>
    <mergeCell ref="I26:J26"/>
    <mergeCell ref="C31:J31"/>
    <mergeCell ref="C32:D32"/>
    <mergeCell ref="F32:G32"/>
    <mergeCell ref="I32:J32"/>
    <mergeCell ref="C33:D33"/>
    <mergeCell ref="F33:G33"/>
    <mergeCell ref="I33:J33"/>
    <mergeCell ref="C34:D34"/>
    <mergeCell ref="F34:G34"/>
    <mergeCell ref="I34:J34"/>
    <mergeCell ref="C35:D35"/>
    <mergeCell ref="C1:J2"/>
    <mergeCell ref="C42:J42"/>
    <mergeCell ref="C4:J5"/>
    <mergeCell ref="C21:D21"/>
    <mergeCell ref="I21:J21"/>
    <mergeCell ref="F21:G21"/>
    <mergeCell ref="I20:J20"/>
    <mergeCell ref="F20:G20"/>
    <mergeCell ref="C20:D20"/>
    <mergeCell ref="C22:D22"/>
    <mergeCell ref="F22:G22"/>
    <mergeCell ref="I22:J22"/>
    <mergeCell ref="F24:G24"/>
    <mergeCell ref="C7:J9"/>
    <mergeCell ref="I41:J41"/>
    <mergeCell ref="I24:J24"/>
    <mergeCell ref="C38:D38"/>
    <mergeCell ref="F38:G38"/>
    <mergeCell ref="I38:J38"/>
    <mergeCell ref="C40:D40"/>
    <mergeCell ref="C23:C24"/>
    <mergeCell ref="C37:J37"/>
    <mergeCell ref="C30:D30"/>
    <mergeCell ref="I23:J23"/>
    <mergeCell ref="F35:G35"/>
    <mergeCell ref="I56:J56"/>
    <mergeCell ref="F57:G57"/>
    <mergeCell ref="I57:J57"/>
    <mergeCell ref="F49:G49"/>
    <mergeCell ref="I49:J49"/>
    <mergeCell ref="F50:G50"/>
    <mergeCell ref="I50:J50"/>
    <mergeCell ref="F51:G51"/>
    <mergeCell ref="I51:J51"/>
  </mergeCells>
  <conditionalFormatting sqref="I21:J24 I26:J30 I32:J36 I43:J59">
    <cfRule type="containsText" dxfId="8" priority="310" operator="containsText" text="Error Precio">
      <formula>NOT(ISERROR(SEARCH("Error Precio",I21)))</formula>
    </cfRule>
    <cfRule type="cellIs" dxfId="7" priority="311" operator="equal">
      <formula>"Error. Precio unitario superior a Precio tope"</formula>
    </cfRule>
    <cfRule type="cellIs" dxfId="6" priority="312" operator="equal">
      <formula>"Oferta incompleta. Algún precio unitario negativo o igual a cero"</formula>
    </cfRule>
  </conditionalFormatting>
  <conditionalFormatting sqref="I38:J38">
    <cfRule type="containsText" dxfId="5" priority="1" operator="containsText" text="Error Precio">
      <formula>NOT(ISERROR(SEARCH("Error Precio",I38)))</formula>
    </cfRule>
    <cfRule type="cellIs" dxfId="4" priority="2" operator="equal">
      <formula>"Error. Precio unitario superior a Precio tope"</formula>
    </cfRule>
    <cfRule type="cellIs" dxfId="3" priority="3" operator="equal">
      <formula>"Oferta incompleta. Algún precio unitario negativo o igual a cero"</formula>
    </cfRule>
  </conditionalFormatting>
  <conditionalFormatting sqref="I40:J41">
    <cfRule type="containsText" dxfId="2" priority="454" operator="containsText" text="Error Precio">
      <formula>NOT(ISERROR(SEARCH("Error Precio",I40)))</formula>
    </cfRule>
    <cfRule type="cellIs" dxfId="1" priority="455" operator="equal">
      <formula>"Error. Precio unitario superior a Precio tope"</formula>
    </cfRule>
    <cfRule type="cellIs" dxfId="0" priority="456"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H21:H24 F21:G23 F24 F40:F41 F38 F26:F30 F32:F36 F43:F59" xr:uid="{00000000-0002-0000-0000-000000000000}">
      <formula1>F21*100=INT(F21*100)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2025-07-18T06:11:26Z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